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André Giauffer\Desktop\"/>
    </mc:Choice>
  </mc:AlternateContent>
  <xr:revisionPtr revIDLastSave="0" documentId="13_ncr:1_{A048A413-DC8A-4C5D-B365-6C28358C39C8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M1 IMT annualisé" sheetId="1" r:id="rId1"/>
    <sheet name="M2 IMT annualisé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8" i="1" l="1"/>
  <c r="F51" i="3" l="1"/>
  <c r="B51" i="3"/>
  <c r="F52" i="3" l="1"/>
  <c r="B48" i="1" l="1"/>
  <c r="F49" i="1" l="1"/>
  <c r="F55" i="3" s="1"/>
</calcChain>
</file>

<file path=xl/sharedStrings.xml><?xml version="1.0" encoding="utf-8"?>
<sst xmlns="http://schemas.openxmlformats.org/spreadsheetml/2006/main" count="205" uniqueCount="108">
  <si>
    <t>Fiche Maquette Master : Innovation, entreprise et société</t>
  </si>
  <si>
    <t>1ère année de Master</t>
  </si>
  <si>
    <t>2ème année de Master</t>
  </si>
  <si>
    <t>UE DISCIPLINAIRES</t>
  </si>
  <si>
    <t>Nombre à choisir par l'étudiant</t>
  </si>
  <si>
    <t>UE OPTIONNELLES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</si>
  <si>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</si>
  <si>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</si>
  <si>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</si>
  <si>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</si>
  <si>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</si>
  <si>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</si>
  <si>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</si>
  <si>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 ?(précisez avec quelle formation)</t>
  </si>
  <si>
    <t>Intitulé UE</t>
  </si>
  <si>
    <t>Unité 1 - Piloter des projets innovants</t>
  </si>
  <si>
    <t>Pilotage des processus de Knowledge Management</t>
  </si>
  <si>
    <t>N</t>
  </si>
  <si>
    <t>Techniques de Management de projets</t>
  </si>
  <si>
    <t>ECTS (3 ou 6 obligatoire)</t>
  </si>
  <si>
    <t>Unité 2 - Comprendre les dimensions organisationnelles et sociales des projets innovants</t>
  </si>
  <si>
    <t>Unité 7 - Analyser les défis relatifs au développement de projets innovants et/ou territoriaux</t>
  </si>
  <si>
    <t>Changement organisationnels et projets innovants</t>
  </si>
  <si>
    <t>Ecosystèmes et territoires numériques</t>
  </si>
  <si>
    <t>Management de projets RSE</t>
  </si>
  <si>
    <t>Eco-innovations et modèles d'affaires</t>
  </si>
  <si>
    <t>O</t>
  </si>
  <si>
    <t>Gouvernance et politiques d'innovation</t>
  </si>
  <si>
    <t>Unité 4 - Comprendre les enjeux organisationnels et technologiques des sociétés innovantes</t>
  </si>
  <si>
    <t>Nouveaux modèles et pratiques du management stratégique et organisationnel</t>
  </si>
  <si>
    <t>Unité 5 - Projet professionnel et de recherche 1</t>
  </si>
  <si>
    <t>Anglais 1</t>
  </si>
  <si>
    <t>Capital risque et financement des entreprises</t>
  </si>
  <si>
    <t>Finance Entrepreneuriale</t>
  </si>
  <si>
    <t>Management de la propriété intellectuelle</t>
  </si>
  <si>
    <t>Droit de la propriété intellectuelle</t>
  </si>
  <si>
    <t>Unité 8 - S'approprier et construire les outils pour mener un projet d'innovation</t>
  </si>
  <si>
    <t>Co-construction au service de l'innovation</t>
  </si>
  <si>
    <t>Entrepreneuriat, créativité et design thinking</t>
  </si>
  <si>
    <t>Méthode agile</t>
  </si>
  <si>
    <t>Finance pour l'innovation</t>
  </si>
  <si>
    <t>Non</t>
  </si>
  <si>
    <t>Valorisation des compétences</t>
  </si>
  <si>
    <t>Cours d’anglais professionnel</t>
  </si>
  <si>
    <t>Communication et charisme</t>
  </si>
  <si>
    <t>M1 SD</t>
  </si>
  <si>
    <t>Gestion de projets innovants</t>
  </si>
  <si>
    <t>Unité 9 - Maitriser les enjeux de l'entrepreneuriat innovant</t>
  </si>
  <si>
    <t>Management des ecosystèmes innovants</t>
  </si>
  <si>
    <t>Anglais 2</t>
  </si>
  <si>
    <t>Mémoire professionnel ou de recherche ou de création d'entreprise</t>
  </si>
  <si>
    <t>Conduite d'un projet territorial</t>
  </si>
  <si>
    <t>Méthodologie du mémoire</t>
  </si>
  <si>
    <t>Méthodologie à l'insertion professionnelle</t>
  </si>
  <si>
    <t>Analyse empirique des dynamiques régionales</t>
  </si>
  <si>
    <t>Local entrepreneurship and innovation policies</t>
  </si>
  <si>
    <t>innovation numérique et territoire</t>
  </si>
  <si>
    <t>Eco innovations et management territorial</t>
  </si>
  <si>
    <t>L'entrepreneuriat Deeptech et ses défis de la recherche à l'industrie</t>
  </si>
  <si>
    <t>M1  SD</t>
  </si>
  <si>
    <t>Projet communication Master</t>
  </si>
  <si>
    <t>Projets communication Master</t>
  </si>
  <si>
    <t>Evaluation de business models  de projets innovants</t>
  </si>
  <si>
    <t>Unité 10 - Projet professionnel et de recherche 2</t>
  </si>
  <si>
    <t>Unité 6 -   Se spécialiser: Maîtriser les dimensions créatives ou analytique de l'innovation</t>
  </si>
  <si>
    <t>Atelier recherche en organisation et management</t>
  </si>
  <si>
    <t xml:space="preserve">Au choix : </t>
  </si>
  <si>
    <t xml:space="preserve">Marketing territorial </t>
  </si>
  <si>
    <t>Nouveaux défis de l'entrepreneuriat innovant</t>
  </si>
  <si>
    <t>Unité 3 - Comprendre les problématiques liées au financement  des innovations</t>
  </si>
  <si>
    <t>Unité 4- Maîtriser les problématiques liées à la propriété intellectuelle</t>
  </si>
  <si>
    <t>Unité  5- Acquérir les méthodes de développement des innovations</t>
  </si>
  <si>
    <t>Unité 6- Projet professionnel et de recherche 1</t>
  </si>
  <si>
    <t>Unité  8 - Appréhender les défis liés aux innovations numériques et durables</t>
  </si>
  <si>
    <t>Unité 9- Projet professionnel et de recherche 2</t>
  </si>
  <si>
    <t>Unité 7 - Acquérir les méthodes d'évaluation des politiques territoriales</t>
  </si>
  <si>
    <t>Mémoire professionnel, ou recherche, ou création d'entreprise</t>
  </si>
  <si>
    <t xml:space="preserve">Management de la créativité  </t>
  </si>
  <si>
    <t xml:space="preserve"> Management de la connaissance</t>
  </si>
  <si>
    <t>1 ECUE AU CHOIX :</t>
  </si>
  <si>
    <t>Unité 3 - Comprendre les comportements économiques et construire un protocole expérimental</t>
  </si>
  <si>
    <t>M1SD</t>
  </si>
  <si>
    <t>unité  10 - Piloter un projet d'entrepreneuriat deeptech ou  de recherche</t>
  </si>
  <si>
    <t xml:space="preserve">Information et comportements économiques </t>
  </si>
  <si>
    <t xml:space="preserve">Experimental Economics </t>
  </si>
  <si>
    <t>Economie des Institutions</t>
  </si>
  <si>
    <t>Management de consortium sur des projets complexes et innovants</t>
  </si>
  <si>
    <t>Mineures ELMI</t>
  </si>
  <si>
    <t>Ecosystème entrepreneurial &amp; stratégie d’innovation</t>
  </si>
  <si>
    <t>non</t>
  </si>
  <si>
    <t>Introduction aux problématiques public / privé dans la gestion des projets innovants d’un territoire</t>
  </si>
  <si>
    <t>M1 CODEEN, SD, SOE</t>
  </si>
  <si>
    <t>Management de l'innovation</t>
  </si>
  <si>
    <t>Total M1</t>
  </si>
  <si>
    <t>Total M2</t>
  </si>
  <si>
    <t>Total master</t>
  </si>
  <si>
    <t>Mineures ELMI S1</t>
  </si>
  <si>
    <t>Mineures ELMI S2</t>
  </si>
  <si>
    <t>Une autres mineure ELMI du semestre pair</t>
  </si>
  <si>
    <t>Une autres mineure ELMI du semestre impair</t>
  </si>
  <si>
    <r>
      <t>Parcours :</t>
    </r>
    <r>
      <rPr>
        <b/>
        <sz val="14"/>
        <color rgb="FFFF0000"/>
        <rFont val="Arial"/>
        <family val="2"/>
      </rPr>
      <t xml:space="preserve"> Innovation et Management de la Transition des Territoires</t>
    </r>
  </si>
  <si>
    <t>Politiques publiques comportementales (au S1 en CODEEN)</t>
  </si>
  <si>
    <t>GRH territoriale</t>
  </si>
  <si>
    <t>Business models et entrepreneuriat</t>
  </si>
  <si>
    <t>Gouvernance environnementale</t>
  </si>
  <si>
    <t>Usages du digital et décisions</t>
  </si>
  <si>
    <t>Unité 2 - Comprendre l'émergence et l'évolution des politiques publiques d'innovation</t>
  </si>
  <si>
    <t>Unité 1 - Acquérir les outils et les méthodes pour évaluer un projet innovant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</si>
</sst>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color rgb="FF000000"/>
      <name val="Arial"/>
    </font>
    <font>
      <sz val="20"/>
      <color rgb="FF000000"/>
      <name val="Calibri"/>
      <family val="2"/>
    </font>
    <font>
      <b/>
      <sz val="14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Arial"/>
      <family val="2"/>
    </font>
    <font>
      <sz val="11"/>
      <color rgb="FFFF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548235"/>
      <name val="Calibri"/>
      <family val="2"/>
    </font>
    <font>
      <sz val="10"/>
      <color rgb="FF000000"/>
      <name val="Arial"/>
      <family val="2"/>
    </font>
    <font>
      <b/>
      <sz val="14"/>
      <color rgb="FF000000"/>
      <name val="Arial (En-têtes)"/>
    </font>
    <font>
      <b/>
      <sz val="14"/>
      <color rgb="FF000000"/>
      <name val="Arial"/>
      <family val="2"/>
      <scheme val="minor"/>
    </font>
    <font>
      <sz val="11"/>
      <color theme="1"/>
      <name val="Calibri"/>
      <family val="2"/>
    </font>
    <font>
      <sz val="11"/>
      <color theme="3"/>
      <name val="Calibri"/>
      <family val="2"/>
    </font>
    <font>
      <sz val="12"/>
      <color rgb="FFFF0000"/>
      <name val="Calibri"/>
      <family val="2"/>
    </font>
    <font>
      <sz val="11"/>
      <name val="Calibri"/>
      <family val="2"/>
    </font>
    <font>
      <b/>
      <sz val="14"/>
      <color rgb="FFFF0000"/>
      <name val="Arial"/>
      <family val="2"/>
    </font>
    <font>
      <sz val="12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FFF0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7"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 applyAlignment="1"/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2" xfId="0" applyFont="1" applyBorder="1" applyAlignment="1"/>
    <xf numFmtId="0" fontId="3" fillId="0" borderId="0" xfId="0" applyFont="1" applyAlignment="1"/>
    <xf numFmtId="0" fontId="3" fillId="0" borderId="1" xfId="0" applyFont="1" applyBorder="1" applyAlignment="1"/>
    <xf numFmtId="0" fontId="3" fillId="0" borderId="3" xfId="0" applyFont="1" applyBorder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/>
    <xf numFmtId="0" fontId="3" fillId="0" borderId="5" xfId="0" applyFont="1" applyBorder="1" applyAlignment="1"/>
    <xf numFmtId="0" fontId="3" fillId="0" borderId="4" xfId="0" applyFont="1" applyBorder="1" applyAlignment="1"/>
    <xf numFmtId="0" fontId="3" fillId="0" borderId="1" xfId="0" applyFont="1" applyBorder="1" applyAlignment="1">
      <alignment horizontal="left"/>
    </xf>
    <xf numFmtId="0" fontId="4" fillId="0" borderId="4" xfId="0" applyFont="1" applyBorder="1" applyAlignme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/>
    <xf numFmtId="0" fontId="3" fillId="0" borderId="4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6" xfId="0" applyFont="1" applyBorder="1" applyAlignment="1"/>
    <xf numFmtId="0" fontId="4" fillId="0" borderId="4" xfId="0" applyFont="1" applyBorder="1" applyAlignment="1"/>
    <xf numFmtId="0" fontId="3" fillId="2" borderId="1" xfId="0" applyFont="1" applyFill="1" applyBorder="1" applyAlignment="1">
      <alignment horizontal="left"/>
    </xf>
    <xf numFmtId="0" fontId="4" fillId="0" borderId="1" xfId="0" applyFont="1" applyBorder="1" applyAlignment="1"/>
    <xf numFmtId="0" fontId="3" fillId="0" borderId="4" xfId="0" applyFont="1" applyBorder="1" applyAlignment="1">
      <alignment horizontal="left"/>
    </xf>
    <xf numFmtId="0" fontId="8" fillId="0" borderId="5" xfId="0" applyFont="1" applyBorder="1" applyAlignme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/>
    <xf numFmtId="0" fontId="3" fillId="0" borderId="1" xfId="0" applyFont="1" applyBorder="1" applyAlignment="1"/>
    <xf numFmtId="0" fontId="3" fillId="0" borderId="7" xfId="0" applyFont="1" applyBorder="1" applyAlignment="1">
      <alignment horizontal="center"/>
    </xf>
    <xf numFmtId="0" fontId="3" fillId="0" borderId="7" xfId="0" applyFont="1" applyBorder="1" applyAlignment="1"/>
    <xf numFmtId="0" fontId="3" fillId="0" borderId="4" xfId="0" applyFont="1" applyBorder="1" applyAlignment="1"/>
    <xf numFmtId="0" fontId="8" fillId="0" borderId="4" xfId="0" applyFont="1" applyBorder="1" applyAlignment="1"/>
    <xf numFmtId="0" fontId="0" fillId="0" borderId="0" xfId="0" applyFont="1" applyAlignment="1"/>
    <xf numFmtId="0" fontId="12" fillId="0" borderId="0" xfId="0" applyFont="1" applyAlignment="1"/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4" fillId="0" borderId="4" xfId="0" applyFont="1" applyFill="1" applyBorder="1" applyAlignment="1"/>
    <xf numFmtId="0" fontId="4" fillId="4" borderId="4" xfId="0" applyFont="1" applyFill="1" applyBorder="1" applyAlignment="1"/>
    <xf numFmtId="0" fontId="4" fillId="0" borderId="3" xfId="0" applyFont="1" applyBorder="1" applyAlignment="1"/>
    <xf numFmtId="0" fontId="4" fillId="4" borderId="1" xfId="0" applyFont="1" applyFill="1" applyBorder="1" applyAlignment="1"/>
    <xf numFmtId="0" fontId="3" fillId="5" borderId="1" xfId="0" applyFont="1" applyFill="1" applyBorder="1" applyAlignment="1"/>
    <xf numFmtId="0" fontId="4" fillId="6" borderId="4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center"/>
    </xf>
    <xf numFmtId="0" fontId="3" fillId="6" borderId="5" xfId="0" applyFont="1" applyFill="1" applyBorder="1" applyAlignment="1"/>
    <xf numFmtId="0" fontId="3" fillId="6" borderId="2" xfId="0" applyFont="1" applyFill="1" applyBorder="1" applyAlignment="1"/>
    <xf numFmtId="0" fontId="0" fillId="6" borderId="0" xfId="0" applyFont="1" applyFill="1" applyAlignment="1"/>
    <xf numFmtId="0" fontId="4" fillId="6" borderId="9" xfId="0" applyFont="1" applyFill="1" applyBorder="1" applyAlignment="1">
      <alignment horizontal="left"/>
    </xf>
    <xf numFmtId="0" fontId="3" fillId="6" borderId="9" xfId="0" applyFont="1" applyFill="1" applyBorder="1" applyAlignment="1">
      <alignment horizontal="center"/>
    </xf>
    <xf numFmtId="0" fontId="3" fillId="6" borderId="9" xfId="0" applyFont="1" applyFill="1" applyBorder="1" applyAlignment="1"/>
    <xf numFmtId="0" fontId="0" fillId="6" borderId="9" xfId="0" applyFont="1" applyFill="1" applyBorder="1" applyAlignment="1"/>
    <xf numFmtId="0" fontId="3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left"/>
    </xf>
    <xf numFmtId="0" fontId="3" fillId="6" borderId="1" xfId="0" applyFont="1" applyFill="1" applyBorder="1" applyAlignment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2" borderId="11" xfId="0" applyFont="1" applyFill="1" applyBorder="1" applyAlignment="1">
      <alignment horizontal="center"/>
    </xf>
    <xf numFmtId="0" fontId="3" fillId="2" borderId="11" xfId="0" applyFont="1" applyFill="1" applyBorder="1" applyAlignment="1"/>
    <xf numFmtId="0" fontId="3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9" xfId="0" applyFont="1" applyBorder="1" applyAlignment="1"/>
    <xf numFmtId="0" fontId="3" fillId="6" borderId="10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left"/>
    </xf>
    <xf numFmtId="0" fontId="8" fillId="0" borderId="4" xfId="0" applyFont="1" applyBorder="1" applyAlignment="1">
      <alignment horizontal="left"/>
    </xf>
    <xf numFmtId="0" fontId="0" fillId="0" borderId="0" xfId="0" applyFont="1" applyFill="1" applyAlignment="1"/>
    <xf numFmtId="0" fontId="3" fillId="0" borderId="8" xfId="0" applyFont="1" applyBorder="1" applyAlignment="1"/>
    <xf numFmtId="0" fontId="3" fillId="6" borderId="12" xfId="0" applyFont="1" applyFill="1" applyBorder="1" applyAlignment="1"/>
    <xf numFmtId="0" fontId="0" fillId="6" borderId="14" xfId="0" applyFont="1" applyFill="1" applyBorder="1" applyAlignment="1"/>
    <xf numFmtId="0" fontId="0" fillId="0" borderId="0" xfId="0" applyFont="1" applyFill="1" applyBorder="1" applyAlignment="1"/>
    <xf numFmtId="0" fontId="3" fillId="6" borderId="12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2" borderId="9" xfId="0" applyFont="1" applyFill="1" applyBorder="1" applyAlignment="1"/>
    <xf numFmtId="0" fontId="4" fillId="0" borderId="13" xfId="0" applyFont="1" applyBorder="1" applyAlignment="1"/>
    <xf numFmtId="0" fontId="3" fillId="2" borderId="9" xfId="0" applyFont="1" applyFill="1" applyBorder="1" applyAlignment="1">
      <alignment horizontal="center"/>
    </xf>
    <xf numFmtId="0" fontId="4" fillId="6" borderId="13" xfId="0" applyFont="1" applyFill="1" applyBorder="1" applyAlignment="1"/>
    <xf numFmtId="0" fontId="3" fillId="0" borderId="10" xfId="0" applyFont="1" applyFill="1" applyBorder="1" applyAlignment="1">
      <alignment horizontal="center"/>
    </xf>
    <xf numFmtId="0" fontId="3" fillId="0" borderId="9" xfId="0" applyFont="1" applyFill="1" applyBorder="1" applyAlignment="1"/>
    <xf numFmtId="0" fontId="0" fillId="0" borderId="9" xfId="0" applyFont="1" applyBorder="1" applyAlignment="1"/>
    <xf numFmtId="0" fontId="3" fillId="6" borderId="5" xfId="0" applyFont="1" applyFill="1" applyBorder="1" applyAlignment="1">
      <alignment horizontal="left"/>
    </xf>
    <xf numFmtId="0" fontId="3" fillId="5" borderId="9" xfId="0" applyFont="1" applyFill="1" applyBorder="1" applyAlignment="1"/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/>
    <xf numFmtId="0" fontId="4" fillId="0" borderId="4" xfId="0" applyFont="1" applyFill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4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left"/>
    </xf>
    <xf numFmtId="0" fontId="3" fillId="0" borderId="12" xfId="0" applyFont="1" applyBorder="1" applyAlignment="1"/>
    <xf numFmtId="0" fontId="0" fillId="6" borderId="12" xfId="0" applyFont="1" applyFill="1" applyBorder="1" applyAlignment="1"/>
    <xf numFmtId="0" fontId="0" fillId="0" borderId="14" xfId="0" applyFont="1" applyBorder="1" applyAlignment="1"/>
    <xf numFmtId="0" fontId="3" fillId="6" borderId="7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2" xfId="0" applyFont="1" applyFill="1" applyBorder="1" applyAlignment="1"/>
    <xf numFmtId="0" fontId="0" fillId="0" borderId="0" xfId="0" applyFont="1" applyAlignment="1"/>
    <xf numFmtId="0" fontId="0" fillId="0" borderId="0" xfId="0" applyFont="1" applyAlignment="1"/>
    <xf numFmtId="0" fontId="8" fillId="0" borderId="10" xfId="0" applyFont="1" applyFill="1" applyBorder="1" applyAlignment="1">
      <alignment horizontal="center"/>
    </xf>
    <xf numFmtId="0" fontId="3" fillId="0" borderId="2" xfId="0" applyFont="1" applyFill="1" applyBorder="1" applyAlignment="1"/>
    <xf numFmtId="0" fontId="0" fillId="0" borderId="0" xfId="0" applyFont="1" applyAlignment="1">
      <alignment horizontal="center"/>
    </xf>
    <xf numFmtId="0" fontId="10" fillId="0" borderId="0" xfId="0" applyFont="1" applyAlignment="1"/>
    <xf numFmtId="0" fontId="13" fillId="0" borderId="1" xfId="0" applyFont="1" applyFill="1" applyBorder="1" applyAlignment="1">
      <alignment horizontal="center"/>
    </xf>
    <xf numFmtId="0" fontId="3" fillId="0" borderId="0" xfId="0" applyFont="1" applyFill="1" applyAlignment="1"/>
    <xf numFmtId="0" fontId="3" fillId="0" borderId="1" xfId="0" applyFont="1" applyFill="1" applyBorder="1" applyAlignment="1">
      <alignment horizontal="left"/>
    </xf>
    <xf numFmtId="0" fontId="3" fillId="0" borderId="5" xfId="0" applyFont="1" applyFill="1" applyBorder="1" applyAlignment="1"/>
    <xf numFmtId="0" fontId="3" fillId="0" borderId="4" xfId="0" applyFont="1" applyFill="1" applyBorder="1" applyAlignment="1"/>
    <xf numFmtId="0" fontId="3" fillId="0" borderId="6" xfId="0" applyFont="1" applyFill="1" applyBorder="1" applyAlignment="1"/>
    <xf numFmtId="0" fontId="3" fillId="0" borderId="9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8" fillId="0" borderId="1" xfId="0" applyFont="1" applyFill="1" applyBorder="1" applyAlignment="1"/>
    <xf numFmtId="0" fontId="3" fillId="0" borderId="2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7" fillId="0" borderId="1" xfId="0" applyFont="1" applyFill="1" applyBorder="1" applyAlignment="1"/>
    <xf numFmtId="0" fontId="14" fillId="0" borderId="1" xfId="0" applyFont="1" applyBorder="1" applyAlignment="1">
      <alignment horizontal="center"/>
    </xf>
    <xf numFmtId="0" fontId="0" fillId="0" borderId="0" xfId="0" applyFont="1" applyAlignment="1"/>
    <xf numFmtId="0" fontId="0" fillId="0" borderId="0" xfId="0" applyFont="1" applyAlignment="1"/>
    <xf numFmtId="0" fontId="8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/>
    </xf>
    <xf numFmtId="0" fontId="3" fillId="0" borderId="7" xfId="0" applyFont="1" applyFill="1" applyBorder="1" applyAlignment="1"/>
    <xf numFmtId="0" fontId="3" fillId="0" borderId="0" xfId="0" applyFont="1" applyFill="1" applyBorder="1" applyAlignment="1"/>
    <xf numFmtId="0" fontId="3" fillId="0" borderId="13" xfId="0" applyFont="1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0" fillId="0" borderId="0" xfId="0" applyFont="1" applyAlignment="1"/>
    <xf numFmtId="0" fontId="0" fillId="0" borderId="0" xfId="0" applyFont="1" applyAlignment="1"/>
    <xf numFmtId="0" fontId="16" fillId="0" borderId="9" xfId="0" applyFont="1" applyFill="1" applyBorder="1" applyAlignment="1">
      <alignment horizontal="left"/>
    </xf>
    <xf numFmtId="0" fontId="15" fillId="0" borderId="1" xfId="0" applyFont="1" applyBorder="1" applyAlignment="1">
      <alignment vertical="center"/>
    </xf>
    <xf numFmtId="0" fontId="16" fillId="0" borderId="1" xfId="0" applyFont="1" applyFill="1" applyBorder="1" applyAlignment="1"/>
    <xf numFmtId="0" fontId="10" fillId="0" borderId="9" xfId="0" applyFont="1" applyBorder="1" applyAlignment="1"/>
    <xf numFmtId="0" fontId="10" fillId="0" borderId="1" xfId="0" applyFont="1" applyBorder="1" applyAlignment="1"/>
    <xf numFmtId="0" fontId="3" fillId="0" borderId="16" xfId="0" applyFont="1" applyBorder="1" applyAlignment="1"/>
    <xf numFmtId="0" fontId="3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6" borderId="17" xfId="0" applyFont="1" applyFill="1" applyBorder="1" applyAlignment="1">
      <alignment horizontal="left"/>
    </xf>
    <xf numFmtId="0" fontId="0" fillId="0" borderId="0" xfId="0" applyFont="1" applyAlignment="1"/>
    <xf numFmtId="0" fontId="10" fillId="0" borderId="0" xfId="0" applyFont="1" applyAlignment="1">
      <alignment horizontal="center"/>
    </xf>
    <xf numFmtId="0" fontId="0" fillId="3" borderId="0" xfId="0" applyFont="1" applyFill="1" applyAlignment="1">
      <alignment horizontal="center"/>
    </xf>
    <xf numFmtId="0" fontId="0" fillId="0" borderId="0" xfId="0" applyFont="1" applyAlignment="1"/>
    <xf numFmtId="0" fontId="0" fillId="0" borderId="0" xfId="0" applyFont="1" applyAlignment="1"/>
    <xf numFmtId="0" fontId="12" fillId="0" borderId="0" xfId="0" applyFont="1" applyAlignment="1"/>
    <xf numFmtId="0" fontId="0" fillId="0" borderId="0" xfId="0" applyFont="1" applyAlignment="1"/>
    <xf numFmtId="0" fontId="12" fillId="0" borderId="0" xfId="0" applyFont="1" applyAlignment="1"/>
    <xf numFmtId="0" fontId="11" fillId="0" borderId="0" xfId="0" applyFont="1" applyAlignment="1"/>
    <xf numFmtId="0" fontId="0" fillId="0" borderId="0" xfId="0" applyFont="1" applyAlignment="1"/>
    <xf numFmtId="0" fontId="12" fillId="0" borderId="0" xfId="0" applyFont="1" applyAlignment="1"/>
    <xf numFmtId="0" fontId="1" fillId="0" borderId="0" xfId="0" applyFont="1" applyAlignment="1">
      <alignment horizontal="center"/>
    </xf>
    <xf numFmtId="0" fontId="8" fillId="0" borderId="9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9" xfId="0" applyFont="1" applyFill="1" applyBorder="1" applyAlignment="1"/>
    <xf numFmtId="0" fontId="8" fillId="0" borderId="12" xfId="0" applyFont="1" applyFill="1" applyBorder="1" applyAlignment="1"/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vertic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14" xfId="0" applyFont="1" applyFill="1" applyBorder="1" applyAlignment="1"/>
    <xf numFmtId="0" fontId="8" fillId="0" borderId="11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center"/>
    </xf>
    <xf numFmtId="0" fontId="8" fillId="0" borderId="11" xfId="0" applyFont="1" applyFill="1" applyBorder="1" applyAlignment="1"/>
    <xf numFmtId="0" fontId="8" fillId="0" borderId="15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7" fillId="6" borderId="4" xfId="0" applyFont="1" applyFill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6" borderId="9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/>
    </xf>
    <xf numFmtId="0" fontId="8" fillId="0" borderId="5" xfId="0" applyFont="1" applyFill="1" applyBorder="1" applyAlignment="1"/>
    <xf numFmtId="0" fontId="8" fillId="0" borderId="2" xfId="0" applyFont="1" applyFill="1" applyBorder="1" applyAlignment="1"/>
    <xf numFmtId="0" fontId="18" fillId="0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V81"/>
  <sheetViews>
    <sheetView tabSelected="1" zoomScale="85" zoomScaleNormal="85" workbookViewId="0">
      <selection activeCell="A4" sqref="A4"/>
    </sheetView>
  </sheetViews>
  <sheetFormatPr baseColWidth="10" defaultColWidth="14.5" defaultRowHeight="15.75" customHeight="1"/>
  <cols>
    <col min="1" max="1" width="89.83203125" customWidth="1"/>
    <col min="3" max="3" width="87" customWidth="1"/>
    <col min="9" max="9" width="35.33203125" bestFit="1" customWidth="1"/>
    <col min="10" max="21" width="14.5" style="78"/>
  </cols>
  <sheetData>
    <row r="1" spans="1:22" ht="27.6" customHeight="1">
      <c r="A1" s="160" t="s">
        <v>0</v>
      </c>
      <c r="B1" s="158"/>
      <c r="C1" s="158"/>
      <c r="D1" s="158"/>
      <c r="E1" s="158"/>
      <c r="F1" s="158"/>
      <c r="G1" s="158"/>
      <c r="H1" s="158"/>
      <c r="I1" s="158"/>
    </row>
    <row r="2" spans="1:22" ht="15.75" customHeight="1">
      <c r="A2" s="2" t="s">
        <v>1</v>
      </c>
      <c r="B2" s="157"/>
      <c r="C2" s="158"/>
      <c r="D2" s="2"/>
      <c r="E2" s="2"/>
      <c r="F2" s="2"/>
      <c r="G2" s="2"/>
      <c r="H2" s="2"/>
      <c r="I2" s="2"/>
    </row>
    <row r="3" spans="1:22" ht="15.75" customHeight="1">
      <c r="A3" s="2" t="s">
        <v>2</v>
      </c>
      <c r="B3" s="159" t="s">
        <v>100</v>
      </c>
      <c r="C3" s="158"/>
      <c r="D3" s="158"/>
      <c r="E3" s="158"/>
      <c r="F3" s="158"/>
      <c r="G3" s="158"/>
      <c r="H3" s="158"/>
      <c r="I3" s="158"/>
    </row>
    <row r="4" spans="1:22" s="42" customFormat="1" ht="15.75" customHeight="1">
      <c r="A4" s="2"/>
      <c r="B4" s="43"/>
      <c r="C4" s="154"/>
      <c r="D4" s="154"/>
      <c r="H4" s="2"/>
      <c r="I4" s="2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</row>
    <row r="5" spans="1:22" s="88" customFormat="1" ht="14.4">
      <c r="A5" s="90" t="s">
        <v>3</v>
      </c>
      <c r="B5" s="70" t="s">
        <v>19</v>
      </c>
      <c r="C5" s="70" t="s">
        <v>7</v>
      </c>
      <c r="D5" s="70" t="s">
        <v>8</v>
      </c>
      <c r="E5" s="70" t="s">
        <v>9</v>
      </c>
      <c r="F5" s="70" t="s">
        <v>10</v>
      </c>
      <c r="G5" s="70" t="s">
        <v>11</v>
      </c>
      <c r="H5" s="97" t="s">
        <v>12</v>
      </c>
      <c r="I5" s="97" t="s">
        <v>13</v>
      </c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99"/>
    </row>
    <row r="6" spans="1:22" s="56" customFormat="1" ht="14.4">
      <c r="A6" s="179" t="s">
        <v>107</v>
      </c>
      <c r="B6" s="53">
        <v>6</v>
      </c>
      <c r="C6" s="89"/>
      <c r="D6" s="53"/>
      <c r="E6" s="53"/>
      <c r="F6" s="53"/>
      <c r="G6" s="54"/>
      <c r="H6" s="100"/>
      <c r="I6" s="76" t="s">
        <v>89</v>
      </c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</row>
    <row r="7" spans="1:22" s="42" customFormat="1" ht="14.4">
      <c r="A7" s="180"/>
      <c r="B7" s="20"/>
      <c r="C7" s="19" t="s">
        <v>25</v>
      </c>
      <c r="D7" s="20">
        <v>1</v>
      </c>
      <c r="E7" s="20">
        <v>24</v>
      </c>
      <c r="F7" s="20"/>
      <c r="G7" s="5"/>
      <c r="H7" s="21" t="s">
        <v>26</v>
      </c>
      <c r="I7" s="145" t="s">
        <v>45</v>
      </c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</row>
    <row r="8" spans="1:22" s="125" customFormat="1" ht="14.4">
      <c r="A8" s="180"/>
      <c r="B8" s="25"/>
      <c r="C8" s="172" t="s">
        <v>90</v>
      </c>
      <c r="D8" s="46">
        <v>1</v>
      </c>
      <c r="E8" s="46">
        <v>10</v>
      </c>
      <c r="F8" s="46"/>
      <c r="G8" s="120"/>
      <c r="H8" s="21" t="s">
        <v>26</v>
      </c>
      <c r="I8" s="173" t="s">
        <v>41</v>
      </c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</row>
    <row r="9" spans="1:22" ht="14.4">
      <c r="A9" s="181"/>
      <c r="B9" s="91"/>
      <c r="C9" s="174" t="s">
        <v>103</v>
      </c>
      <c r="D9" s="175">
        <v>1</v>
      </c>
      <c r="E9" s="175">
        <v>20</v>
      </c>
      <c r="F9" s="175"/>
      <c r="G9" s="176"/>
      <c r="H9" s="177" t="s">
        <v>26</v>
      </c>
      <c r="I9" s="165" t="s">
        <v>45</v>
      </c>
    </row>
    <row r="10" spans="1:22" s="60" customFormat="1" ht="14.4">
      <c r="A10" s="182" t="s">
        <v>106</v>
      </c>
      <c r="B10" s="58">
        <v>6</v>
      </c>
      <c r="F10" s="58"/>
      <c r="G10" s="59"/>
      <c r="H10" s="79"/>
      <c r="I10" s="76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7"/>
    </row>
    <row r="11" spans="1:22" s="42" customFormat="1" ht="14.4">
      <c r="A11" s="27"/>
      <c r="B11" s="26"/>
      <c r="C11" s="178" t="s">
        <v>104</v>
      </c>
      <c r="D11" s="26">
        <v>1</v>
      </c>
      <c r="E11" s="26">
        <v>20</v>
      </c>
      <c r="F11" s="26"/>
      <c r="G11" s="40"/>
      <c r="H11" s="102" t="s">
        <v>26</v>
      </c>
      <c r="I11" s="105" t="s">
        <v>45</v>
      </c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</row>
    <row r="12" spans="1:22" s="138" customFormat="1" ht="14.4">
      <c r="A12" s="27"/>
      <c r="B12" s="81"/>
      <c r="C12" s="140" t="s">
        <v>85</v>
      </c>
      <c r="D12" s="25">
        <v>1</v>
      </c>
      <c r="E12" s="26">
        <v>24</v>
      </c>
      <c r="F12" s="26"/>
      <c r="G12" s="40"/>
      <c r="H12" s="21" t="s">
        <v>26</v>
      </c>
      <c r="I12" s="105" t="s">
        <v>45</v>
      </c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</row>
    <row r="13" spans="1:22" ht="14.4">
      <c r="A13" s="94"/>
      <c r="B13" s="91"/>
      <c r="C13" s="94" t="s">
        <v>27</v>
      </c>
      <c r="D13" s="91">
        <v>1</v>
      </c>
      <c r="E13" s="91">
        <v>24</v>
      </c>
      <c r="F13" s="91"/>
      <c r="G13" s="92"/>
      <c r="H13" s="101" t="s">
        <v>26</v>
      </c>
      <c r="I13" s="97" t="s">
        <v>45</v>
      </c>
    </row>
    <row r="14" spans="1:22" s="60" customFormat="1" ht="14.4">
      <c r="A14" s="96" t="s">
        <v>80</v>
      </c>
      <c r="B14" s="58">
        <v>6</v>
      </c>
      <c r="H14" s="98"/>
      <c r="I14" s="9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7"/>
    </row>
    <row r="15" spans="1:22" s="74" customFormat="1" ht="14.05" customHeight="1">
      <c r="A15" s="93"/>
      <c r="B15" s="95"/>
      <c r="C15" s="134" t="s">
        <v>83</v>
      </c>
      <c r="D15" s="95">
        <v>1</v>
      </c>
      <c r="E15" s="95">
        <v>24</v>
      </c>
      <c r="F15" s="95"/>
      <c r="G15" s="116"/>
      <c r="H15" s="131" t="s">
        <v>26</v>
      </c>
      <c r="I15" s="105" t="s">
        <v>45</v>
      </c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</row>
    <row r="16" spans="1:22" ht="14.4">
      <c r="A16" s="23"/>
      <c r="B16" s="11"/>
      <c r="C16" s="133" t="s">
        <v>84</v>
      </c>
      <c r="D16" s="21">
        <v>1</v>
      </c>
      <c r="E16" s="9">
        <v>30</v>
      </c>
      <c r="F16" s="18"/>
      <c r="G16" s="12"/>
      <c r="H16" s="64" t="s">
        <v>26</v>
      </c>
      <c r="I16" s="97" t="s">
        <v>45</v>
      </c>
    </row>
    <row r="17" spans="1:21" s="56" customFormat="1" ht="14.4">
      <c r="A17" s="52" t="s">
        <v>28</v>
      </c>
      <c r="B17" s="61">
        <v>6</v>
      </c>
      <c r="H17" s="71"/>
      <c r="I17" s="76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</row>
    <row r="18" spans="1:21" s="42" customFormat="1" ht="14.4">
      <c r="A18" s="27"/>
      <c r="B18" s="21"/>
      <c r="C18" s="127" t="s">
        <v>105</v>
      </c>
      <c r="D18" s="21">
        <v>1</v>
      </c>
      <c r="E18" s="9">
        <v>20</v>
      </c>
      <c r="F18" s="18"/>
      <c r="G18" s="12"/>
      <c r="H18" s="86" t="s">
        <v>26</v>
      </c>
      <c r="I18" s="105" t="s">
        <v>45</v>
      </c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ht="14.4">
      <c r="A19" s="23"/>
      <c r="B19" s="45"/>
      <c r="C19" s="65" t="s">
        <v>29</v>
      </c>
      <c r="D19" s="91">
        <v>1</v>
      </c>
      <c r="E19" s="91">
        <v>30</v>
      </c>
      <c r="F19" s="91"/>
      <c r="G19" s="12"/>
      <c r="H19" s="64" t="s">
        <v>26</v>
      </c>
      <c r="I19" s="97" t="s">
        <v>45</v>
      </c>
    </row>
    <row r="20" spans="1:21" s="56" customFormat="1" ht="14.4">
      <c r="A20" s="52" t="s">
        <v>30</v>
      </c>
      <c r="B20" s="71">
        <v>6</v>
      </c>
      <c r="C20" s="60"/>
      <c r="D20" s="60"/>
      <c r="E20" s="60"/>
      <c r="F20" s="60"/>
      <c r="G20" s="55"/>
      <c r="H20" s="71"/>
      <c r="I20" s="76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</row>
    <row r="21" spans="1:21" s="42" customFormat="1" ht="14.4">
      <c r="A21" s="27"/>
      <c r="B21" s="21"/>
      <c r="C21" s="33" t="s">
        <v>31</v>
      </c>
      <c r="D21" s="26">
        <v>1</v>
      </c>
      <c r="E21" s="24"/>
      <c r="F21" s="26">
        <v>15</v>
      </c>
      <c r="G21" s="37"/>
      <c r="H21" s="86" t="s">
        <v>26</v>
      </c>
      <c r="I21" s="105" t="s">
        <v>41</v>
      </c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</row>
    <row r="22" spans="1:21" s="74" customFormat="1" ht="14.4">
      <c r="A22" s="95"/>
      <c r="B22" s="45"/>
      <c r="C22" s="135" t="s">
        <v>53</v>
      </c>
      <c r="D22" s="45">
        <v>1</v>
      </c>
      <c r="E22" s="44"/>
      <c r="F22" s="45">
        <v>15</v>
      </c>
      <c r="G22" s="44"/>
      <c r="H22" s="21" t="s">
        <v>26</v>
      </c>
      <c r="I22" s="105" t="s">
        <v>41</v>
      </c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</row>
    <row r="23" spans="1:21" s="74" customFormat="1" ht="14.4">
      <c r="A23" s="95"/>
      <c r="B23" s="45"/>
      <c r="C23" s="127" t="s">
        <v>60</v>
      </c>
      <c r="D23" s="46">
        <v>0.5</v>
      </c>
      <c r="E23" s="128"/>
      <c r="F23" s="45">
        <v>15</v>
      </c>
      <c r="G23" s="44"/>
      <c r="H23" s="21" t="s">
        <v>26</v>
      </c>
      <c r="I23" s="105" t="s">
        <v>41</v>
      </c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</row>
    <row r="24" spans="1:21" s="125" customFormat="1" ht="14.4">
      <c r="A24" s="85" t="s">
        <v>64</v>
      </c>
      <c r="B24" s="58">
        <v>3</v>
      </c>
      <c r="C24" s="59" t="s">
        <v>66</v>
      </c>
      <c r="D24" s="59"/>
      <c r="E24" s="59"/>
      <c r="F24" s="59"/>
      <c r="G24" s="59"/>
      <c r="H24" s="59"/>
      <c r="I24" s="76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</row>
    <row r="25" spans="1:21" s="74" customFormat="1" ht="14.4">
      <c r="A25" s="83" t="s">
        <v>79</v>
      </c>
      <c r="B25" s="118"/>
      <c r="C25" s="161" t="s">
        <v>101</v>
      </c>
      <c r="D25" s="162">
        <v>1</v>
      </c>
      <c r="E25" s="163">
        <v>20</v>
      </c>
      <c r="F25" s="164"/>
      <c r="G25" s="164"/>
      <c r="H25" s="21" t="s">
        <v>26</v>
      </c>
      <c r="I25" s="165" t="s">
        <v>91</v>
      </c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</row>
    <row r="26" spans="1:21" s="152" customFormat="1" ht="14.4">
      <c r="A26" s="83"/>
      <c r="B26" s="84"/>
      <c r="C26" s="164" t="s">
        <v>96</v>
      </c>
      <c r="D26" s="46">
        <v>1</v>
      </c>
      <c r="E26" s="46">
        <v>24</v>
      </c>
      <c r="F26" s="108"/>
      <c r="G26" s="164"/>
      <c r="H26" s="164"/>
      <c r="I26" s="165" t="s">
        <v>87</v>
      </c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</row>
    <row r="27" spans="1:21" s="125" customFormat="1" ht="14.4">
      <c r="A27" s="40"/>
      <c r="B27" s="37"/>
      <c r="C27" s="164" t="s">
        <v>97</v>
      </c>
      <c r="D27" s="46">
        <v>1</v>
      </c>
      <c r="E27" s="46">
        <v>24</v>
      </c>
      <c r="F27" s="108"/>
      <c r="G27" s="164"/>
      <c r="H27" s="164"/>
      <c r="I27" s="165" t="s">
        <v>87</v>
      </c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</row>
    <row r="28" spans="1:21" s="125" customFormat="1" ht="14.4">
      <c r="A28" s="57" t="s">
        <v>21</v>
      </c>
      <c r="B28" s="58">
        <v>6</v>
      </c>
      <c r="C28" s="148"/>
      <c r="D28" s="58"/>
      <c r="E28" s="58"/>
      <c r="F28" s="58"/>
      <c r="G28" s="59"/>
      <c r="H28" s="79"/>
      <c r="I28" s="59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</row>
    <row r="29" spans="1:21" s="125" customFormat="1" ht="14.4">
      <c r="A29" s="25"/>
      <c r="B29" s="25"/>
      <c r="C29" s="127" t="s">
        <v>92</v>
      </c>
      <c r="D29" s="146">
        <v>1</v>
      </c>
      <c r="E29" s="146">
        <v>10</v>
      </c>
      <c r="F29" s="25"/>
      <c r="G29" s="22"/>
      <c r="H29" s="38" t="s">
        <v>26</v>
      </c>
      <c r="I29" s="70" t="s">
        <v>81</v>
      </c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</row>
    <row r="30" spans="1:21" s="125" customFormat="1" ht="14.4">
      <c r="A30" s="27"/>
      <c r="B30" s="21"/>
      <c r="C30" s="166" t="s">
        <v>102</v>
      </c>
      <c r="D30" s="167">
        <v>1</v>
      </c>
      <c r="E30" s="167">
        <v>15</v>
      </c>
      <c r="F30" s="167"/>
      <c r="G30" s="168"/>
      <c r="H30" s="169" t="s">
        <v>26</v>
      </c>
      <c r="I30" s="170" t="s">
        <v>45</v>
      </c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</row>
    <row r="31" spans="1:21" s="125" customFormat="1" ht="14.4">
      <c r="A31" s="27"/>
      <c r="B31" s="21"/>
      <c r="C31" s="127" t="s">
        <v>23</v>
      </c>
      <c r="D31" s="46">
        <v>1</v>
      </c>
      <c r="E31" s="46">
        <v>15</v>
      </c>
      <c r="F31" s="46"/>
      <c r="G31" s="120"/>
      <c r="H31" s="108" t="s">
        <v>26</v>
      </c>
      <c r="I31" s="164" t="s">
        <v>45</v>
      </c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</row>
    <row r="32" spans="1:21" s="153" customFormat="1" ht="14.4">
      <c r="A32" s="27"/>
      <c r="B32" s="21"/>
      <c r="C32" s="161" t="s">
        <v>77</v>
      </c>
      <c r="D32" s="171">
        <v>1</v>
      </c>
      <c r="E32" s="171">
        <v>10</v>
      </c>
      <c r="F32" s="171"/>
      <c r="G32" s="171"/>
      <c r="H32" s="21" t="s">
        <v>26</v>
      </c>
      <c r="I32" s="165" t="s">
        <v>45</v>
      </c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</row>
    <row r="33" spans="1:21" s="125" customFormat="1" ht="14.4">
      <c r="A33" s="52" t="s">
        <v>36</v>
      </c>
      <c r="B33" s="61">
        <v>6</v>
      </c>
      <c r="C33" s="62"/>
      <c r="D33" s="61"/>
      <c r="E33" s="61"/>
      <c r="F33" s="61"/>
      <c r="G33" s="63"/>
      <c r="H33" s="71"/>
      <c r="I33" s="59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</row>
    <row r="34" spans="1:21" s="125" customFormat="1" ht="14.4">
      <c r="A34" s="27"/>
      <c r="B34" s="45"/>
      <c r="C34" s="28" t="s">
        <v>37</v>
      </c>
      <c r="D34" s="21">
        <v>1</v>
      </c>
      <c r="E34" s="21">
        <v>10</v>
      </c>
      <c r="F34" s="21"/>
      <c r="G34" s="37"/>
      <c r="H34" s="64" t="s">
        <v>26</v>
      </c>
      <c r="I34" s="70" t="s">
        <v>45</v>
      </c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</row>
    <row r="35" spans="1:21" s="125" customFormat="1" ht="14.4">
      <c r="A35" s="27"/>
      <c r="B35" s="21"/>
      <c r="C35" s="28" t="s">
        <v>46</v>
      </c>
      <c r="D35" s="21">
        <v>1</v>
      </c>
      <c r="E35" s="21">
        <v>15</v>
      </c>
      <c r="F35" s="45"/>
      <c r="G35" s="44"/>
      <c r="H35" s="21" t="s">
        <v>26</v>
      </c>
      <c r="I35" s="70" t="s">
        <v>45</v>
      </c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</row>
    <row r="36" spans="1:21" s="74" customFormat="1" ht="14.4">
      <c r="A36" s="93"/>
      <c r="B36" s="45"/>
      <c r="C36" s="127" t="s">
        <v>40</v>
      </c>
      <c r="D36" s="45">
        <v>1</v>
      </c>
      <c r="E36" s="45">
        <v>15</v>
      </c>
      <c r="F36" s="45"/>
      <c r="G36" s="44"/>
      <c r="H36" s="86" t="s">
        <v>26</v>
      </c>
      <c r="I36" s="87" t="s">
        <v>41</v>
      </c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</row>
    <row r="37" spans="1:21" s="125" customFormat="1" ht="14.4">
      <c r="A37" s="52" t="s">
        <v>47</v>
      </c>
      <c r="B37" s="53">
        <v>6</v>
      </c>
      <c r="C37" s="56"/>
      <c r="D37" s="56"/>
      <c r="E37" s="56"/>
      <c r="F37" s="56"/>
      <c r="G37" s="56"/>
      <c r="H37" s="56"/>
      <c r="I37" s="60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</row>
    <row r="38" spans="1:21" s="125" customFormat="1" ht="14.4">
      <c r="A38" s="27"/>
      <c r="B38" s="25"/>
      <c r="C38" s="31" t="s">
        <v>68</v>
      </c>
      <c r="D38" s="21">
        <v>1</v>
      </c>
      <c r="E38" s="21">
        <v>15</v>
      </c>
      <c r="F38" s="21"/>
      <c r="G38" s="37"/>
      <c r="H38" s="64" t="s">
        <v>26</v>
      </c>
      <c r="I38" s="70" t="s">
        <v>41</v>
      </c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</row>
    <row r="39" spans="1:21" s="125" customFormat="1" ht="14.4">
      <c r="A39" s="27"/>
      <c r="B39" s="32"/>
      <c r="C39" s="65" t="s">
        <v>48</v>
      </c>
      <c r="D39" s="66">
        <v>1</v>
      </c>
      <c r="E39" s="66">
        <v>15</v>
      </c>
      <c r="F39" s="66"/>
      <c r="G39" s="67"/>
      <c r="H39" s="80" t="s">
        <v>26</v>
      </c>
      <c r="I39" s="82" t="s">
        <v>41</v>
      </c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</row>
    <row r="40" spans="1:21" s="125" customFormat="1" ht="14.4">
      <c r="A40" s="52" t="s">
        <v>63</v>
      </c>
      <c r="B40" s="71">
        <v>9</v>
      </c>
      <c r="C40" s="72"/>
      <c r="D40" s="58"/>
      <c r="E40" s="58"/>
      <c r="F40" s="58"/>
      <c r="G40" s="59"/>
      <c r="H40" s="79"/>
      <c r="I40" s="59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  <row r="41" spans="1:21" s="125" customFormat="1" ht="14.4">
      <c r="A41" s="27"/>
      <c r="B41" s="38"/>
      <c r="C41" s="68" t="s">
        <v>49</v>
      </c>
      <c r="D41" s="25">
        <v>1</v>
      </c>
      <c r="E41" s="26"/>
      <c r="F41" s="26">
        <v>15</v>
      </c>
      <c r="G41" s="40"/>
      <c r="H41" s="81" t="s">
        <v>26</v>
      </c>
      <c r="I41" s="70" t="s">
        <v>41</v>
      </c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</row>
    <row r="42" spans="1:21" s="125" customFormat="1" ht="14.4">
      <c r="A42" s="33"/>
      <c r="B42" s="38"/>
      <c r="C42" s="73" t="s">
        <v>50</v>
      </c>
      <c r="D42" s="21">
        <v>2</v>
      </c>
      <c r="E42" s="21"/>
      <c r="F42" s="21"/>
      <c r="G42" s="37"/>
      <c r="H42" s="64" t="s">
        <v>26</v>
      </c>
      <c r="I42" s="70" t="s">
        <v>45</v>
      </c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</row>
    <row r="43" spans="1:21" s="74" customFormat="1" ht="14.4">
      <c r="A43" s="136"/>
      <c r="B43" s="137"/>
      <c r="C43" s="127" t="s">
        <v>52</v>
      </c>
      <c r="D43" s="45">
        <v>1</v>
      </c>
      <c r="E43" s="45"/>
      <c r="F43" s="45">
        <v>10</v>
      </c>
      <c r="G43" s="44"/>
      <c r="H43" s="21" t="s">
        <v>26</v>
      </c>
      <c r="I43" s="87" t="s">
        <v>59</v>
      </c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</row>
    <row r="44" spans="1:21" s="125" customFormat="1" ht="14.4">
      <c r="A44" s="95"/>
      <c r="B44" s="45"/>
      <c r="C44" s="127"/>
      <c r="D44" s="46"/>
      <c r="E44" s="128"/>
      <c r="F44" s="45"/>
      <c r="G44" s="44"/>
      <c r="H44" s="129"/>
      <c r="I44" s="105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</row>
    <row r="45" spans="1:21" s="125" customFormat="1" ht="14.4">
      <c r="A45" s="95"/>
      <c r="B45" s="45"/>
      <c r="C45" s="127"/>
      <c r="D45" s="46"/>
      <c r="E45" s="128"/>
      <c r="F45" s="45"/>
      <c r="G45" s="44"/>
      <c r="H45" s="129"/>
      <c r="I45" s="105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</row>
    <row r="46" spans="1:21" s="125" customFormat="1" ht="14.4">
      <c r="A46" s="130"/>
      <c r="B46" s="130"/>
      <c r="C46" s="130"/>
      <c r="D46" s="130"/>
      <c r="E46" s="130"/>
      <c r="F46" s="130"/>
      <c r="G46" s="130"/>
      <c r="H46" s="130"/>
      <c r="I46" s="130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</row>
    <row r="47" spans="1:21" ht="14.4">
      <c r="A47" s="113"/>
      <c r="B47" s="113"/>
      <c r="C47" s="113"/>
      <c r="E47" s="113"/>
      <c r="F47" s="113"/>
      <c r="G47" s="113"/>
      <c r="H47" s="113"/>
      <c r="I47" s="113"/>
    </row>
    <row r="48" spans="1:21" ht="15.75" customHeight="1">
      <c r="B48" s="147">
        <f>SUM(B6:B47)</f>
        <v>60</v>
      </c>
      <c r="E48" s="110">
        <v>366</v>
      </c>
      <c r="F48" s="110">
        <f>SUM(F6:F45)</f>
        <v>70</v>
      </c>
    </row>
    <row r="49" spans="4:21" ht="15.75" customHeight="1">
      <c r="E49" s="111" t="s">
        <v>93</v>
      </c>
      <c r="F49" s="110">
        <f>F48+E48</f>
        <v>436</v>
      </c>
    </row>
    <row r="50" spans="4:21" ht="15.75" customHeight="1">
      <c r="D50" s="78"/>
      <c r="E50" s="78"/>
      <c r="F50" s="78"/>
      <c r="G50" s="78"/>
      <c r="H50" s="78"/>
      <c r="I50" s="78"/>
      <c r="P50"/>
      <c r="Q50"/>
      <c r="R50"/>
      <c r="S50"/>
      <c r="T50"/>
      <c r="U50"/>
    </row>
    <row r="51" spans="4:21" ht="15.75" customHeight="1">
      <c r="D51" s="78"/>
      <c r="E51" s="78"/>
      <c r="F51" s="78"/>
      <c r="G51" s="78"/>
      <c r="H51" s="78"/>
      <c r="I51" s="78"/>
      <c r="P51"/>
      <c r="Q51"/>
      <c r="R51"/>
      <c r="S51"/>
      <c r="T51"/>
      <c r="U51"/>
    </row>
    <row r="52" spans="4:21" ht="15.75" customHeight="1">
      <c r="D52" s="78"/>
      <c r="E52" s="78"/>
      <c r="F52" s="78"/>
      <c r="G52" s="78"/>
      <c r="H52" s="78"/>
      <c r="I52" s="78"/>
      <c r="P52"/>
      <c r="Q52"/>
      <c r="R52"/>
      <c r="S52"/>
      <c r="T52"/>
      <c r="U52"/>
    </row>
    <row r="53" spans="4:21" ht="15.75" customHeight="1">
      <c r="D53" s="78"/>
      <c r="E53" s="78"/>
    </row>
    <row r="54" spans="4:21" ht="15.75" customHeight="1">
      <c r="D54" s="78"/>
      <c r="E54" s="78"/>
    </row>
    <row r="55" spans="4:21" ht="15.75" customHeight="1">
      <c r="D55" s="78"/>
      <c r="E55" s="78"/>
    </row>
    <row r="56" spans="4:21" ht="15.75" customHeight="1">
      <c r="D56" s="78"/>
      <c r="E56" s="78"/>
    </row>
    <row r="57" spans="4:21" ht="15.75" customHeight="1">
      <c r="D57" s="78"/>
      <c r="E57" s="78"/>
    </row>
    <row r="58" spans="4:21" ht="15.75" customHeight="1">
      <c r="D58" s="78"/>
      <c r="E58" s="78"/>
    </row>
    <row r="59" spans="4:21" ht="15.75" customHeight="1">
      <c r="D59" s="78"/>
      <c r="E59" s="78"/>
    </row>
    <row r="60" spans="4:21" ht="15.75" customHeight="1">
      <c r="D60" s="78"/>
      <c r="E60" s="78"/>
    </row>
    <row r="61" spans="4:21" ht="15.75" customHeight="1">
      <c r="D61" s="78"/>
      <c r="E61" s="78"/>
    </row>
    <row r="62" spans="4:21" ht="15.75" customHeight="1">
      <c r="D62" s="78"/>
      <c r="E62" s="78"/>
    </row>
    <row r="63" spans="4:21" ht="15.75" customHeight="1">
      <c r="D63" s="78"/>
      <c r="E63" s="78"/>
    </row>
    <row r="64" spans="4:21" ht="15.75" customHeight="1">
      <c r="D64" s="78"/>
      <c r="E64" s="78"/>
    </row>
    <row r="65" spans="4:5" ht="15.75" customHeight="1">
      <c r="D65" s="78"/>
      <c r="E65" s="78"/>
    </row>
    <row r="66" spans="4:5" ht="15.75" customHeight="1">
      <c r="D66" s="78"/>
      <c r="E66" s="78"/>
    </row>
    <row r="67" spans="4:5" ht="15.75" customHeight="1">
      <c r="D67" s="78"/>
      <c r="E67" s="78"/>
    </row>
    <row r="68" spans="4:5" ht="15.75" customHeight="1">
      <c r="D68" s="78"/>
      <c r="E68" s="78"/>
    </row>
    <row r="69" spans="4:5" ht="15.75" customHeight="1">
      <c r="D69" s="78"/>
      <c r="E69" s="78"/>
    </row>
    <row r="70" spans="4:5" ht="15.75" customHeight="1">
      <c r="D70" s="78"/>
      <c r="E70" s="78"/>
    </row>
    <row r="71" spans="4:5" ht="15.75" customHeight="1">
      <c r="D71" s="78"/>
      <c r="E71" s="78"/>
    </row>
    <row r="72" spans="4:5" ht="15.75" customHeight="1">
      <c r="D72" s="78"/>
      <c r="E72" s="78"/>
    </row>
    <row r="73" spans="4:5" ht="15.75" customHeight="1">
      <c r="D73" s="78"/>
      <c r="E73" s="78"/>
    </row>
    <row r="74" spans="4:5" ht="15.75" customHeight="1">
      <c r="D74" s="78"/>
      <c r="E74" s="78"/>
    </row>
    <row r="75" spans="4:5" ht="15.75" customHeight="1">
      <c r="D75" s="78"/>
      <c r="E75" s="78"/>
    </row>
    <row r="76" spans="4:5" ht="15.75" customHeight="1">
      <c r="D76" s="78"/>
      <c r="E76" s="78"/>
    </row>
    <row r="77" spans="4:5" ht="15.75" customHeight="1">
      <c r="D77" s="78"/>
      <c r="E77" s="78"/>
    </row>
    <row r="78" spans="4:5" ht="15.75" customHeight="1">
      <c r="D78" s="78"/>
      <c r="E78" s="78"/>
    </row>
    <row r="79" spans="4:5" ht="15.75" customHeight="1">
      <c r="D79" s="78"/>
      <c r="E79" s="78"/>
    </row>
    <row r="80" spans="4:5" ht="15.75" customHeight="1">
      <c r="D80" s="78"/>
      <c r="E80" s="78"/>
    </row>
    <row r="81" spans="4:5" ht="15.75" customHeight="1">
      <c r="D81" s="78"/>
      <c r="E81" s="78"/>
    </row>
  </sheetData>
  <mergeCells count="3">
    <mergeCell ref="B3:I3"/>
    <mergeCell ref="B2:C2"/>
    <mergeCell ref="A1:I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J101"/>
  <sheetViews>
    <sheetView zoomScale="85" zoomScaleNormal="85" workbookViewId="0">
      <selection activeCell="B17" sqref="B17"/>
    </sheetView>
  </sheetViews>
  <sheetFormatPr baseColWidth="10" defaultColWidth="14.5" defaultRowHeight="15.75" customHeight="1"/>
  <cols>
    <col min="1" max="1" width="76.83203125" bestFit="1" customWidth="1"/>
    <col min="3" max="3" width="65" customWidth="1"/>
    <col min="4" max="4" width="12.83203125" bestFit="1" customWidth="1"/>
  </cols>
  <sheetData>
    <row r="1" spans="1:10" ht="34.799999999999997" customHeight="1">
      <c r="A1" s="160" t="s">
        <v>0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ht="15.75" customHeight="1">
      <c r="A2" s="1" t="s">
        <v>1</v>
      </c>
      <c r="B2" s="157"/>
      <c r="C2" s="158"/>
      <c r="D2" s="2"/>
      <c r="E2" s="2"/>
      <c r="F2" s="2"/>
      <c r="G2" s="2"/>
      <c r="H2" s="2"/>
      <c r="I2" s="2"/>
      <c r="J2" s="2"/>
    </row>
    <row r="3" spans="1:10" ht="15.75" customHeight="1">
      <c r="A3" s="1" t="s">
        <v>2</v>
      </c>
      <c r="B3" s="159" t="s">
        <v>100</v>
      </c>
      <c r="C3" s="158"/>
      <c r="D3" s="158"/>
      <c r="E3" s="158"/>
      <c r="F3" s="158"/>
      <c r="G3" s="158"/>
      <c r="H3" s="158"/>
      <c r="I3" s="158"/>
      <c r="J3" s="2"/>
    </row>
    <row r="4" spans="1:10" s="155" customFormat="1" ht="15.75" customHeight="1">
      <c r="A4" s="2"/>
      <c r="B4" s="156"/>
      <c r="J4" s="2"/>
    </row>
    <row r="5" spans="1:10" ht="14.4">
      <c r="A5" s="3" t="s">
        <v>3</v>
      </c>
      <c r="B5" s="4" t="s">
        <v>4</v>
      </c>
      <c r="C5" s="5"/>
      <c r="D5" s="5"/>
      <c r="E5" s="5"/>
      <c r="F5" s="5"/>
      <c r="G5" s="5"/>
      <c r="H5" s="5"/>
      <c r="I5" s="5"/>
      <c r="J5" s="6"/>
    </row>
    <row r="6" spans="1:10" ht="14.4">
      <c r="A6" s="7"/>
      <c r="B6" s="49" t="s">
        <v>6</v>
      </c>
      <c r="C6" s="49" t="s">
        <v>7</v>
      </c>
      <c r="D6" s="49" t="s">
        <v>8</v>
      </c>
      <c r="E6" s="49" t="s">
        <v>9</v>
      </c>
      <c r="F6" s="49" t="s">
        <v>10</v>
      </c>
      <c r="G6" s="49" t="s">
        <v>11</v>
      </c>
      <c r="H6" s="8" t="s">
        <v>12</v>
      </c>
      <c r="I6" s="8" t="s">
        <v>13</v>
      </c>
      <c r="J6" s="6"/>
    </row>
    <row r="7" spans="1:10" ht="14.4">
      <c r="A7" s="48" t="s">
        <v>15</v>
      </c>
      <c r="B7" s="45">
        <v>3</v>
      </c>
      <c r="C7" s="10" t="s">
        <v>78</v>
      </c>
      <c r="D7" s="9">
        <v>1</v>
      </c>
      <c r="E7" s="9">
        <v>15</v>
      </c>
      <c r="F7" s="11"/>
      <c r="G7" s="12"/>
      <c r="H7" s="9" t="s">
        <v>17</v>
      </c>
      <c r="I7" s="13"/>
      <c r="J7" s="6"/>
    </row>
    <row r="8" spans="1:10" ht="14.4">
      <c r="A8" s="14"/>
      <c r="B8" s="45"/>
      <c r="C8" s="15" t="s">
        <v>18</v>
      </c>
      <c r="D8" s="9">
        <v>1</v>
      </c>
      <c r="E8" s="9">
        <v>15</v>
      </c>
      <c r="F8" s="11"/>
      <c r="G8" s="12"/>
      <c r="H8" s="9" t="s">
        <v>17</v>
      </c>
      <c r="I8" s="13"/>
      <c r="J8" s="6"/>
    </row>
    <row r="9" spans="1:10" ht="14.4">
      <c r="A9" s="16"/>
      <c r="B9" s="45"/>
      <c r="C9" s="17"/>
      <c r="D9" s="18"/>
      <c r="E9" s="11"/>
      <c r="F9" s="12"/>
      <c r="G9" s="12"/>
      <c r="H9" s="12"/>
      <c r="I9" s="13"/>
      <c r="J9" s="6"/>
    </row>
    <row r="10" spans="1:10" ht="14.4">
      <c r="A10" s="48" t="s">
        <v>20</v>
      </c>
      <c r="B10" s="45">
        <v>3</v>
      </c>
      <c r="C10" s="133" t="s">
        <v>22</v>
      </c>
      <c r="D10" s="9">
        <v>1</v>
      </c>
      <c r="E10" s="9">
        <v>15</v>
      </c>
      <c r="F10" s="11"/>
      <c r="G10" s="12"/>
      <c r="H10" s="9" t="s">
        <v>17</v>
      </c>
      <c r="I10" s="13"/>
      <c r="J10" s="6"/>
    </row>
    <row r="11" spans="1:10" ht="14.4">
      <c r="A11" s="14"/>
      <c r="B11" s="112"/>
      <c r="C11" s="10" t="s">
        <v>24</v>
      </c>
      <c r="D11" s="9">
        <v>1</v>
      </c>
      <c r="E11" s="124">
        <v>15</v>
      </c>
      <c r="F11" s="11"/>
      <c r="G11" s="12"/>
      <c r="H11" s="9" t="s">
        <v>17</v>
      </c>
      <c r="I11" s="13"/>
      <c r="J11" s="6"/>
    </row>
    <row r="12" spans="1:10" ht="14.4">
      <c r="A12" s="14"/>
      <c r="B12" s="12"/>
      <c r="C12" s="37" t="s">
        <v>16</v>
      </c>
      <c r="D12" s="21">
        <v>1</v>
      </c>
      <c r="E12" s="21">
        <v>15</v>
      </c>
      <c r="F12" s="12"/>
      <c r="G12" s="12"/>
      <c r="H12" s="21" t="s">
        <v>17</v>
      </c>
      <c r="I12" s="13"/>
      <c r="J12" s="6"/>
    </row>
    <row r="13" spans="1:10" ht="14.4">
      <c r="A13" s="16"/>
      <c r="B13" s="11"/>
      <c r="C13" s="17"/>
      <c r="D13" s="18"/>
      <c r="E13" s="11"/>
      <c r="F13" s="12"/>
      <c r="G13" s="12"/>
      <c r="H13" s="12"/>
      <c r="I13" s="13"/>
      <c r="J13" s="6"/>
    </row>
    <row r="14" spans="1:10" ht="14.4">
      <c r="A14" s="48" t="s">
        <v>69</v>
      </c>
      <c r="B14" s="112">
        <v>6</v>
      </c>
      <c r="C14" s="37" t="s">
        <v>32</v>
      </c>
      <c r="D14" s="21">
        <v>1</v>
      </c>
      <c r="E14" s="21">
        <v>15</v>
      </c>
      <c r="F14" s="12"/>
      <c r="G14" s="12"/>
      <c r="H14" s="21" t="s">
        <v>17</v>
      </c>
      <c r="I14" s="13"/>
      <c r="J14" s="6"/>
    </row>
    <row r="15" spans="1:10" ht="14.4">
      <c r="A15" s="29"/>
      <c r="B15" s="92"/>
      <c r="C15" s="3" t="s">
        <v>62</v>
      </c>
      <c r="D15" s="21">
        <v>1</v>
      </c>
      <c r="E15" s="21">
        <v>15</v>
      </c>
      <c r="F15" s="92"/>
      <c r="G15" s="92"/>
      <c r="H15" s="91" t="s">
        <v>17</v>
      </c>
      <c r="I15" s="36"/>
      <c r="J15" s="6"/>
    </row>
    <row r="16" spans="1:10" s="42" customFormat="1" ht="14.4">
      <c r="A16" s="69"/>
      <c r="B16" s="69"/>
      <c r="C16" s="109" t="s">
        <v>33</v>
      </c>
      <c r="D16" s="45">
        <v>2</v>
      </c>
      <c r="E16" s="108">
        <v>15</v>
      </c>
      <c r="F16" s="70"/>
      <c r="G16" s="70"/>
      <c r="H16" s="69"/>
      <c r="I16" s="70"/>
      <c r="J16" s="6"/>
    </row>
    <row r="17" spans="1:10" s="107" customFormat="1" ht="14.4">
      <c r="A17" s="69"/>
      <c r="B17" s="69"/>
      <c r="C17" s="109"/>
      <c r="D17" s="45"/>
      <c r="E17" s="108"/>
      <c r="F17" s="70"/>
      <c r="G17" s="70"/>
      <c r="H17" s="69"/>
      <c r="I17" s="70"/>
      <c r="J17" s="6"/>
    </row>
    <row r="18" spans="1:10" s="106" customFormat="1" ht="14.4">
      <c r="A18" s="48" t="s">
        <v>70</v>
      </c>
      <c r="B18" s="118">
        <v>3</v>
      </c>
      <c r="C18" s="109" t="s">
        <v>34</v>
      </c>
      <c r="D18" s="45">
        <v>1</v>
      </c>
      <c r="E18" s="108">
        <v>10</v>
      </c>
      <c r="F18" s="70"/>
      <c r="G18" s="70"/>
      <c r="H18" s="69" t="s">
        <v>17</v>
      </c>
      <c r="I18" s="70"/>
      <c r="J18" s="6"/>
    </row>
    <row r="19" spans="1:10" s="106" customFormat="1" ht="14.4">
      <c r="A19" s="118"/>
      <c r="B19" s="118"/>
      <c r="C19" s="109" t="s">
        <v>35</v>
      </c>
      <c r="D19" s="45">
        <v>1</v>
      </c>
      <c r="E19" s="108">
        <v>10</v>
      </c>
      <c r="F19" s="70"/>
      <c r="G19" s="70"/>
      <c r="H19" s="69" t="s">
        <v>17</v>
      </c>
      <c r="I19" s="70"/>
      <c r="J19" s="6"/>
    </row>
    <row r="20" spans="1:10" s="106" customFormat="1" ht="14.4">
      <c r="A20" s="30"/>
      <c r="B20" s="26"/>
      <c r="C20" s="44"/>
      <c r="D20" s="45"/>
      <c r="E20" s="46"/>
      <c r="F20" s="40"/>
      <c r="G20" s="40"/>
      <c r="H20" s="40"/>
      <c r="I20" s="22"/>
      <c r="J20" s="6"/>
    </row>
    <row r="21" spans="1:10" ht="14.4">
      <c r="A21" s="48" t="s">
        <v>71</v>
      </c>
      <c r="B21" s="45">
        <v>3</v>
      </c>
      <c r="C21" s="120" t="s">
        <v>88</v>
      </c>
      <c r="D21" s="45">
        <v>2</v>
      </c>
      <c r="E21" s="45">
        <v>20</v>
      </c>
      <c r="F21" s="12"/>
      <c r="G21" s="12"/>
      <c r="H21" s="21" t="s">
        <v>17</v>
      </c>
      <c r="I21" s="13"/>
      <c r="J21" s="6"/>
    </row>
    <row r="22" spans="1:10" ht="14.4">
      <c r="A22" s="14"/>
      <c r="B22" s="44"/>
      <c r="C22" s="44" t="s">
        <v>38</v>
      </c>
      <c r="D22" s="45">
        <v>1</v>
      </c>
      <c r="E22" s="45">
        <v>15</v>
      </c>
      <c r="F22" s="12"/>
      <c r="G22" s="12"/>
      <c r="H22" s="21" t="s">
        <v>17</v>
      </c>
      <c r="I22" s="13"/>
      <c r="J22" s="6"/>
    </row>
    <row r="23" spans="1:10" ht="14.4">
      <c r="A23" s="6"/>
      <c r="B23" s="113"/>
      <c r="C23" s="117" t="s">
        <v>39</v>
      </c>
      <c r="D23" s="119">
        <v>1</v>
      </c>
      <c r="E23" s="119">
        <v>10</v>
      </c>
      <c r="F23" s="6"/>
      <c r="G23" s="6"/>
      <c r="H23" s="6"/>
      <c r="I23" s="6"/>
      <c r="J23" s="6"/>
    </row>
    <row r="24" spans="1:10" ht="14.4">
      <c r="A24" s="12"/>
      <c r="B24" s="44"/>
      <c r="C24" s="44"/>
      <c r="D24" s="44"/>
      <c r="E24" s="44"/>
      <c r="F24" s="12"/>
      <c r="G24" s="12"/>
      <c r="H24" s="12"/>
      <c r="I24" s="5"/>
      <c r="J24" s="6"/>
    </row>
    <row r="25" spans="1:10" ht="14.4">
      <c r="A25" s="48" t="s">
        <v>72</v>
      </c>
      <c r="B25" s="45">
        <v>12</v>
      </c>
      <c r="C25" s="44" t="s">
        <v>42</v>
      </c>
      <c r="D25" s="45">
        <v>1</v>
      </c>
      <c r="E25" s="45">
        <v>10</v>
      </c>
      <c r="F25" s="12"/>
      <c r="G25" s="12"/>
      <c r="H25" s="21" t="s">
        <v>17</v>
      </c>
      <c r="I25" s="13"/>
      <c r="J25" s="6"/>
    </row>
    <row r="26" spans="1:10" ht="14.4">
      <c r="A26" s="16"/>
      <c r="B26" s="45"/>
      <c r="C26" s="44" t="s">
        <v>43</v>
      </c>
      <c r="D26" s="45">
        <v>1</v>
      </c>
      <c r="E26" s="45">
        <v>30</v>
      </c>
      <c r="F26" s="37"/>
      <c r="G26" s="37"/>
      <c r="H26" s="21" t="s">
        <v>17</v>
      </c>
      <c r="I26" s="13"/>
      <c r="J26" s="6"/>
    </row>
    <row r="27" spans="1:10" ht="14.4">
      <c r="A27" s="16"/>
      <c r="B27" s="45"/>
      <c r="C27" s="120" t="s">
        <v>44</v>
      </c>
      <c r="D27" s="46">
        <v>1</v>
      </c>
      <c r="E27" s="46">
        <v>15</v>
      </c>
      <c r="F27" s="12"/>
      <c r="G27" s="12"/>
      <c r="H27" s="21" t="s">
        <v>17</v>
      </c>
      <c r="I27" s="13"/>
      <c r="J27" s="6"/>
    </row>
    <row r="28" spans="1:10" ht="14.4">
      <c r="A28" s="14"/>
      <c r="B28" s="12"/>
      <c r="C28" s="12"/>
      <c r="D28" s="12"/>
      <c r="E28" s="12"/>
      <c r="F28" s="12"/>
      <c r="G28" s="12"/>
      <c r="H28" s="12"/>
      <c r="I28" s="13"/>
      <c r="J28" s="6"/>
    </row>
    <row r="29" spans="1:10" s="42" customFormat="1" ht="14.4">
      <c r="A29" s="44"/>
      <c r="B29" s="5"/>
      <c r="C29" s="5"/>
      <c r="D29" s="5"/>
      <c r="E29" s="20"/>
      <c r="F29" s="5"/>
      <c r="G29" s="5"/>
      <c r="H29" s="5"/>
      <c r="I29" s="5"/>
      <c r="J29" s="6"/>
    </row>
    <row r="30" spans="1:10" ht="14.4">
      <c r="A30" s="50" t="s">
        <v>75</v>
      </c>
      <c r="B30" s="121">
        <v>3</v>
      </c>
      <c r="C30" s="22" t="s">
        <v>54</v>
      </c>
      <c r="D30" s="35">
        <v>1</v>
      </c>
      <c r="E30" s="35">
        <v>15</v>
      </c>
      <c r="F30" s="36"/>
      <c r="G30" s="36"/>
      <c r="H30" s="35" t="s">
        <v>17</v>
      </c>
      <c r="I30" s="22"/>
      <c r="J30" s="6"/>
    </row>
    <row r="31" spans="1:10" ht="14.4">
      <c r="A31" s="30"/>
      <c r="B31" s="25"/>
      <c r="C31" s="22" t="s">
        <v>55</v>
      </c>
      <c r="D31" s="20">
        <v>1</v>
      </c>
      <c r="E31" s="20">
        <v>15</v>
      </c>
      <c r="F31" s="5"/>
      <c r="G31" s="5"/>
      <c r="H31" s="20" t="s">
        <v>17</v>
      </c>
      <c r="I31" s="22"/>
      <c r="J31" s="6"/>
    </row>
    <row r="32" spans="1:10" ht="14.4">
      <c r="A32" s="40"/>
      <c r="B32" s="22"/>
      <c r="C32" s="22" t="s">
        <v>67</v>
      </c>
      <c r="D32" s="25">
        <v>1</v>
      </c>
      <c r="E32" s="25">
        <v>15</v>
      </c>
      <c r="F32" s="22"/>
      <c r="G32" s="22"/>
      <c r="H32" s="25"/>
      <c r="I32" s="22"/>
      <c r="J32" s="6"/>
    </row>
    <row r="33" spans="1:10" ht="14.4">
      <c r="A33" s="40"/>
      <c r="B33" s="22"/>
      <c r="C33" s="22"/>
      <c r="D33" s="25"/>
      <c r="E33" s="25"/>
      <c r="F33" s="22"/>
      <c r="G33" s="22"/>
      <c r="H33" s="25"/>
      <c r="I33" s="22"/>
      <c r="J33" s="6"/>
    </row>
    <row r="34" spans="1:10" ht="14.4">
      <c r="A34" s="48" t="s">
        <v>73</v>
      </c>
      <c r="B34" s="25">
        <v>6</v>
      </c>
      <c r="C34" s="22" t="s">
        <v>56</v>
      </c>
      <c r="D34" s="25">
        <v>1</v>
      </c>
      <c r="E34" s="25">
        <v>10</v>
      </c>
      <c r="F34" s="22"/>
      <c r="G34" s="22"/>
      <c r="H34" s="25" t="s">
        <v>17</v>
      </c>
      <c r="I34" s="22"/>
      <c r="J34" s="6"/>
    </row>
    <row r="35" spans="1:10" ht="14.4">
      <c r="A35" s="30"/>
      <c r="B35" s="25"/>
      <c r="C35" s="120" t="s">
        <v>57</v>
      </c>
      <c r="D35" s="162">
        <v>1</v>
      </c>
      <c r="E35" s="162">
        <v>15</v>
      </c>
      <c r="F35" s="184"/>
      <c r="G35" s="22"/>
      <c r="H35" s="25" t="s">
        <v>17</v>
      </c>
      <c r="I35" s="22"/>
      <c r="J35" s="6"/>
    </row>
    <row r="36" spans="1:10" ht="14.4">
      <c r="A36" s="30"/>
      <c r="B36" s="25"/>
      <c r="C36" s="120" t="s">
        <v>51</v>
      </c>
      <c r="D36" s="183">
        <v>1</v>
      </c>
      <c r="E36" s="162">
        <v>20</v>
      </c>
      <c r="F36" s="185"/>
      <c r="G36" s="5"/>
      <c r="H36" s="20" t="s">
        <v>17</v>
      </c>
      <c r="I36" s="5"/>
      <c r="J36" s="6"/>
    </row>
    <row r="37" spans="1:10" s="125" customFormat="1" ht="15.6">
      <c r="A37" s="30"/>
      <c r="B37" s="132"/>
      <c r="C37" s="186" t="s">
        <v>86</v>
      </c>
      <c r="D37" s="162">
        <v>1</v>
      </c>
      <c r="E37" s="162">
        <v>15</v>
      </c>
      <c r="F37" s="184"/>
      <c r="G37" s="22"/>
      <c r="H37" s="25" t="s">
        <v>17</v>
      </c>
      <c r="I37" s="22"/>
      <c r="J37" s="6"/>
    </row>
    <row r="38" spans="1:10" ht="15.6">
      <c r="A38" s="40"/>
      <c r="B38" s="22"/>
      <c r="C38" s="141"/>
      <c r="D38" s="25"/>
      <c r="E38" s="25"/>
      <c r="F38" s="22"/>
      <c r="G38" s="22"/>
      <c r="H38" s="25"/>
      <c r="I38" s="22"/>
      <c r="J38" s="6"/>
    </row>
    <row r="39" spans="1:10" ht="14.4">
      <c r="A39" s="48" t="s">
        <v>74</v>
      </c>
      <c r="B39" s="122">
        <v>18</v>
      </c>
      <c r="C39" s="114" t="s">
        <v>76</v>
      </c>
      <c r="D39" s="25">
        <v>2</v>
      </c>
      <c r="E39" s="25"/>
      <c r="F39" s="22"/>
      <c r="G39" s="22"/>
      <c r="H39" s="25" t="s">
        <v>17</v>
      </c>
      <c r="I39" s="22"/>
      <c r="J39" s="6"/>
    </row>
    <row r="40" spans="1:10" ht="14.4">
      <c r="A40" s="40"/>
      <c r="B40" s="115"/>
      <c r="C40" s="142" t="s">
        <v>52</v>
      </c>
      <c r="D40" s="25">
        <v>1</v>
      </c>
      <c r="E40" s="25">
        <v>10</v>
      </c>
      <c r="F40" s="22"/>
      <c r="G40" s="36"/>
      <c r="H40" s="35" t="s">
        <v>17</v>
      </c>
      <c r="I40" s="36"/>
      <c r="J40" s="6"/>
    </row>
    <row r="41" spans="1:10" ht="14.4">
      <c r="A41" s="40"/>
      <c r="B41" s="115"/>
      <c r="C41" s="44" t="s">
        <v>61</v>
      </c>
      <c r="D41" s="25">
        <v>1</v>
      </c>
      <c r="E41" s="25"/>
      <c r="F41" s="38">
        <v>15</v>
      </c>
      <c r="G41" s="70"/>
      <c r="H41" s="69" t="s">
        <v>17</v>
      </c>
      <c r="I41" s="70"/>
      <c r="J41" s="6"/>
    </row>
    <row r="42" spans="1:10" ht="14.4">
      <c r="A42" s="12"/>
      <c r="B42" s="12"/>
      <c r="C42" s="37"/>
      <c r="D42" s="5"/>
      <c r="E42" s="11"/>
      <c r="F42" s="64"/>
      <c r="G42" s="70"/>
      <c r="H42" s="69"/>
      <c r="I42" s="70"/>
      <c r="J42" s="6"/>
    </row>
    <row r="43" spans="1:10" ht="15.75" customHeight="1">
      <c r="A43" s="51" t="s">
        <v>5</v>
      </c>
      <c r="B43" s="5" t="s">
        <v>4</v>
      </c>
      <c r="C43" s="37"/>
      <c r="D43" s="5"/>
      <c r="E43" s="5"/>
      <c r="F43" s="75"/>
      <c r="G43" s="88"/>
      <c r="H43" s="103"/>
      <c r="I43" s="88"/>
    </row>
    <row r="44" spans="1:10" ht="15.75" customHeight="1">
      <c r="A44" s="41" t="s">
        <v>14</v>
      </c>
      <c r="B44" s="34" t="s">
        <v>6</v>
      </c>
      <c r="C44" s="22" t="s">
        <v>7</v>
      </c>
      <c r="D44" s="22" t="s">
        <v>8</v>
      </c>
      <c r="E44" s="22" t="s">
        <v>9</v>
      </c>
      <c r="F44" s="39" t="s">
        <v>10</v>
      </c>
      <c r="G44" s="88"/>
      <c r="H44" s="103"/>
      <c r="I44" s="88"/>
    </row>
    <row r="45" spans="1:10" ht="15.75" customHeight="1">
      <c r="A45" s="123" t="s">
        <v>82</v>
      </c>
      <c r="B45" s="45">
        <v>3</v>
      </c>
      <c r="C45" s="45"/>
      <c r="D45" s="21"/>
      <c r="E45" s="21"/>
      <c r="F45" s="64"/>
      <c r="G45" s="88"/>
      <c r="H45" s="103"/>
      <c r="I45" s="88"/>
    </row>
    <row r="46" spans="1:10" ht="15.75" customHeight="1">
      <c r="A46" s="47" t="s">
        <v>79</v>
      </c>
      <c r="B46" s="46"/>
      <c r="C46" s="114" t="s">
        <v>58</v>
      </c>
      <c r="D46" s="21">
        <v>1</v>
      </c>
      <c r="E46" s="21">
        <v>40</v>
      </c>
      <c r="F46" s="64"/>
      <c r="G46" s="88"/>
      <c r="H46" s="104" t="s">
        <v>17</v>
      </c>
      <c r="I46" s="143" t="s">
        <v>87</v>
      </c>
    </row>
    <row r="47" spans="1:10" ht="15.75" customHeight="1">
      <c r="A47" s="45"/>
      <c r="B47" s="45"/>
      <c r="C47" s="114" t="s">
        <v>65</v>
      </c>
      <c r="D47" s="21">
        <v>1</v>
      </c>
      <c r="E47" s="21">
        <v>20</v>
      </c>
      <c r="F47" s="64">
        <v>20</v>
      </c>
      <c r="G47" s="88"/>
      <c r="H47" s="104" t="s">
        <v>17</v>
      </c>
      <c r="I47" s="143" t="s">
        <v>87</v>
      </c>
    </row>
    <row r="48" spans="1:10" ht="15.75" customHeight="1">
      <c r="A48" s="45"/>
      <c r="B48" s="45"/>
      <c r="C48" s="144" t="s">
        <v>99</v>
      </c>
      <c r="D48" s="21">
        <v>1</v>
      </c>
      <c r="E48" s="21">
        <v>24</v>
      </c>
      <c r="F48" s="64"/>
      <c r="G48" s="88"/>
      <c r="H48" s="104" t="s">
        <v>17</v>
      </c>
      <c r="I48" s="143" t="s">
        <v>87</v>
      </c>
    </row>
    <row r="49" spans="1:9" s="126" customFormat="1" ht="15.75" customHeight="1">
      <c r="A49" s="45"/>
      <c r="B49" s="45"/>
      <c r="C49" s="144" t="s">
        <v>98</v>
      </c>
      <c r="D49" s="21">
        <v>1</v>
      </c>
      <c r="E49" s="21">
        <v>24</v>
      </c>
      <c r="F49" s="64"/>
      <c r="G49" s="88"/>
      <c r="H49" s="104" t="s">
        <v>17</v>
      </c>
      <c r="I49" s="143" t="s">
        <v>87</v>
      </c>
    </row>
    <row r="50" spans="1:9" ht="15.75" customHeight="1">
      <c r="A50" s="139"/>
      <c r="C50" s="139"/>
    </row>
    <row r="51" spans="1:9" ht="15.75" customHeight="1">
      <c r="B51" s="150">
        <f>SUM(B7:B50)</f>
        <v>60</v>
      </c>
      <c r="E51" s="110">
        <v>395</v>
      </c>
      <c r="F51" s="110">
        <f>SUM(F7:F41)</f>
        <v>15</v>
      </c>
    </row>
    <row r="52" spans="1:9" ht="15.75" customHeight="1">
      <c r="E52" s="111" t="s">
        <v>94</v>
      </c>
      <c r="F52" s="150">
        <f>E51+F51</f>
        <v>410</v>
      </c>
    </row>
    <row r="55" spans="1:9" ht="15.75" customHeight="1">
      <c r="E55" s="111" t="s">
        <v>95</v>
      </c>
      <c r="F55" s="151">
        <f>F52+'M1 IMT annualisé'!F49</f>
        <v>846</v>
      </c>
    </row>
    <row r="58" spans="1:9" ht="15.75" customHeight="1">
      <c r="D58" s="149"/>
      <c r="E58" s="149"/>
    </row>
    <row r="59" spans="1:9" ht="15.75" customHeight="1">
      <c r="D59" s="149"/>
      <c r="E59" s="149"/>
    </row>
    <row r="60" spans="1:9" ht="15.75" customHeight="1">
      <c r="D60" s="149"/>
      <c r="E60" s="149"/>
    </row>
    <row r="61" spans="1:9" ht="15.75" customHeight="1">
      <c r="D61" s="149"/>
      <c r="E61" s="149"/>
    </row>
    <row r="62" spans="1:9" ht="15.75" customHeight="1">
      <c r="D62" s="149"/>
      <c r="E62" s="149"/>
    </row>
    <row r="63" spans="1:9" ht="15.75" customHeight="1">
      <c r="D63" s="149"/>
      <c r="E63" s="149"/>
    </row>
    <row r="64" spans="1:9" ht="15.75" customHeight="1">
      <c r="D64" s="149"/>
      <c r="E64" s="149"/>
    </row>
    <row r="65" spans="4:5" ht="15.75" customHeight="1">
      <c r="D65" s="149"/>
      <c r="E65" s="149"/>
    </row>
    <row r="66" spans="4:5" ht="15.75" customHeight="1">
      <c r="D66" s="149"/>
      <c r="E66" s="149"/>
    </row>
    <row r="67" spans="4:5" ht="15.75" customHeight="1">
      <c r="D67" s="149"/>
      <c r="E67" s="149"/>
    </row>
    <row r="68" spans="4:5" ht="15.75" customHeight="1">
      <c r="D68" s="149"/>
      <c r="E68" s="149"/>
    </row>
    <row r="69" spans="4:5" ht="15.75" customHeight="1">
      <c r="D69" s="149"/>
      <c r="E69" s="149"/>
    </row>
    <row r="70" spans="4:5" ht="15.75" customHeight="1">
      <c r="D70" s="149"/>
      <c r="E70" s="149"/>
    </row>
    <row r="71" spans="4:5" ht="15.75" customHeight="1">
      <c r="D71" s="149"/>
      <c r="E71" s="149"/>
    </row>
    <row r="72" spans="4:5" ht="15.75" customHeight="1">
      <c r="D72" s="149"/>
      <c r="E72" s="149"/>
    </row>
    <row r="73" spans="4:5" ht="15.75" customHeight="1">
      <c r="D73" s="149"/>
      <c r="E73" s="149"/>
    </row>
    <row r="74" spans="4:5" ht="15.75" customHeight="1">
      <c r="D74" s="149"/>
      <c r="E74" s="149"/>
    </row>
    <row r="75" spans="4:5" ht="15.75" customHeight="1">
      <c r="D75" s="149"/>
      <c r="E75" s="149"/>
    </row>
    <row r="76" spans="4:5" ht="15.75" customHeight="1">
      <c r="D76" s="149"/>
      <c r="E76" s="149"/>
    </row>
    <row r="77" spans="4:5" ht="15.75" customHeight="1">
      <c r="D77" s="149"/>
      <c r="E77" s="149"/>
    </row>
    <row r="78" spans="4:5" ht="15.75" customHeight="1">
      <c r="D78" s="149"/>
      <c r="E78" s="149"/>
    </row>
    <row r="79" spans="4:5" ht="15.75" customHeight="1">
      <c r="D79" s="149"/>
      <c r="E79" s="149"/>
    </row>
    <row r="80" spans="4:5" ht="15.75" customHeight="1">
      <c r="D80" s="149"/>
      <c r="E80" s="149"/>
    </row>
    <row r="81" spans="4:5" ht="15.75" customHeight="1">
      <c r="D81" s="149"/>
      <c r="E81" s="149"/>
    </row>
    <row r="82" spans="4:5" ht="15.75" customHeight="1">
      <c r="D82" s="149"/>
      <c r="E82" s="149"/>
    </row>
    <row r="83" spans="4:5" ht="15.75" customHeight="1">
      <c r="D83" s="149"/>
      <c r="E83" s="149"/>
    </row>
    <row r="84" spans="4:5" ht="15.75" customHeight="1">
      <c r="D84" s="149"/>
      <c r="E84" s="149"/>
    </row>
    <row r="85" spans="4:5" ht="15.75" customHeight="1">
      <c r="D85" s="149"/>
      <c r="E85" s="149"/>
    </row>
    <row r="86" spans="4:5" ht="15.75" customHeight="1">
      <c r="D86" s="149"/>
      <c r="E86" s="149"/>
    </row>
    <row r="87" spans="4:5" ht="15.75" customHeight="1">
      <c r="D87" s="149"/>
      <c r="E87" s="149"/>
    </row>
    <row r="88" spans="4:5" ht="15.75" customHeight="1">
      <c r="D88" s="149"/>
      <c r="E88" s="149"/>
    </row>
    <row r="89" spans="4:5" ht="15.75" customHeight="1">
      <c r="D89" s="149"/>
      <c r="E89" s="149"/>
    </row>
    <row r="90" spans="4:5" ht="15.75" customHeight="1">
      <c r="D90" s="149"/>
      <c r="E90" s="149"/>
    </row>
    <row r="91" spans="4:5" ht="15.75" customHeight="1">
      <c r="D91" s="149"/>
      <c r="E91" s="149"/>
    </row>
    <row r="92" spans="4:5" ht="15.75" customHeight="1">
      <c r="D92" s="149"/>
      <c r="E92" s="149"/>
    </row>
    <row r="93" spans="4:5" ht="15.75" customHeight="1">
      <c r="D93" s="149"/>
      <c r="E93" s="149"/>
    </row>
    <row r="94" spans="4:5" ht="15.75" customHeight="1">
      <c r="D94" s="149"/>
      <c r="E94" s="149"/>
    </row>
    <row r="95" spans="4:5" ht="15.75" customHeight="1">
      <c r="D95" s="149"/>
      <c r="E95" s="149"/>
    </row>
    <row r="96" spans="4:5" ht="15.75" customHeight="1">
      <c r="D96" s="149"/>
      <c r="E96" s="149"/>
    </row>
    <row r="97" spans="4:5" ht="15.75" customHeight="1">
      <c r="D97" s="149"/>
      <c r="E97" s="149"/>
    </row>
    <row r="98" spans="4:5" ht="15.75" customHeight="1">
      <c r="D98" s="149"/>
      <c r="E98" s="149"/>
    </row>
    <row r="99" spans="4:5" ht="15.75" customHeight="1">
      <c r="D99" s="149"/>
      <c r="E99" s="149"/>
    </row>
    <row r="100" spans="4:5" ht="15.75" customHeight="1">
      <c r="D100" s="149"/>
      <c r="E100" s="149"/>
    </row>
    <row r="101" spans="4:5" ht="15.75" customHeight="1">
      <c r="D101" s="149"/>
      <c r="E101" s="149"/>
    </row>
  </sheetData>
  <mergeCells count="3">
    <mergeCell ref="A1:J1"/>
    <mergeCell ref="B2:C2"/>
    <mergeCell ref="B3:I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M1 IMT annualisé</vt:lpstr>
      <vt:lpstr>M2 IMT annualisé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agiauffe</dc:creator>
  <cp:lastModifiedBy>André Giauffer</cp:lastModifiedBy>
  <dcterms:created xsi:type="dcterms:W3CDTF">2020-04-10T14:19:06Z</dcterms:created>
  <dcterms:modified xsi:type="dcterms:W3CDTF">2021-12-02T16:31:47Z</dcterms:modified>
</cp:coreProperties>
</file>